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60009555_E.S.E HOSP SANTA MATILDE DE MADRID\"/>
    </mc:Choice>
  </mc:AlternateContent>
  <xr:revisionPtr revIDLastSave="0" documentId="13_ncr:1_{9AAA8398-110C-48E0-9AEA-5F9DC486FF7B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DE CADA FACTURA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H24" i="4" s="1"/>
  <c r="C17" i="4"/>
  <c r="I30" i="3"/>
  <c r="H30" i="3"/>
  <c r="I28" i="3"/>
  <c r="H28" i="3"/>
  <c r="I25" i="3"/>
  <c r="H25" i="3"/>
  <c r="H32" i="3" s="1"/>
  <c r="H33" i="3" s="1"/>
  <c r="C12" i="4"/>
  <c r="C11" i="4"/>
  <c r="C9" i="4"/>
  <c r="AN1" i="2"/>
  <c r="AM1" i="2"/>
  <c r="AL1" i="2"/>
  <c r="AK1" i="2"/>
  <c r="AJ1" i="2"/>
  <c r="AI1" i="2"/>
  <c r="AH1" i="2"/>
  <c r="AG1" i="2"/>
  <c r="AF1" i="2"/>
  <c r="AE1" i="2"/>
  <c r="X1" i="2"/>
  <c r="P1" i="2"/>
  <c r="J1" i="2"/>
  <c r="I1" i="2"/>
  <c r="I32" i="3" l="1"/>
  <c r="I33" i="3" s="1"/>
  <c r="I24" i="4"/>
  <c r="H17" i="4"/>
  <c r="I17" i="4"/>
  <c r="H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<sst xmlns="http://schemas.openxmlformats.org/spreadsheetml/2006/main" count="192" uniqueCount="106">
  <si>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</si>
  <si>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</si>
  <si>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</si>
  <si>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</si>
  <si>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</si>
  <si>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</si>
  <si>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</si>
  <si>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</si>
  <si>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</si>
  <si>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</si>
  <si>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</si>
  <si>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</si>
  <si>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 xml:space="preserve">E.S.E HOSPITAL SANTA MATILDE </t>
  </si>
  <si>
    <t>HSMM</t>
  </si>
  <si>
    <t>EVENTO</t>
  </si>
  <si>
    <t>MADRID</t>
  </si>
  <si>
    <t>URGENCIAS</t>
  </si>
  <si>
    <t>N/A</t>
  </si>
  <si>
    <t>FACT</t>
  </si>
  <si>
    <t>LLAVE</t>
  </si>
  <si>
    <t>ESTADO EPS 11-06-2025</t>
  </si>
  <si>
    <t>POR PAGAR SAP</t>
  </si>
  <si>
    <t>DOC CONTA</t>
  </si>
  <si>
    <t>ESTADO BOX</t>
  </si>
  <si>
    <t>FECHA FACT</t>
  </si>
  <si>
    <t>FECHA RAD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</si>
  <si>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</si>
  <si>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</si>
  <si>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</si>
  <si>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</si>
  <si>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</si>
  <si>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</si>
  <si>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</si>
  <si>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</si>
  <si>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</si>
  <si>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</si>
  <si>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</si>
  <si>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</si>
  <si>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</si>
  <si>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</si>
  <si>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</si>
  <si>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</si>
  <si>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</si>
  <si>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</si>
  <si>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</si>
  <si>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</si>
  <si>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</si>
  <si>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</si>
  <si>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</si>
  <si>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</si>
  <si>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</si>
  <si>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</si>
  <si>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HSMM20204130</t>
  </si>
  <si>
    <t>860009555_HSMM20204130</t>
  </si>
  <si>
    <t>Factura devuelta</t>
  </si>
  <si>
    <t>Devuelta</t>
  </si>
  <si>
    <t>Más de 360</t>
  </si>
  <si>
    <t>AUT: SE REALIZA DEVOLUCIÓN DE FACTURA CON SOPORTES COMPLETOS, FACTURA NO CUENTA CON AUTORIZACIÓN PARA LOS SERVICIOS FACTURADOS, FAVOR COMUNICARSE CON EL ÁREA ENCARGADA, SOLICITARLA A LA capautorizaciones@epsdelagente.com.co</t>
  </si>
  <si>
    <t>AUTORIZACION</t>
  </si>
  <si>
    <t>Urgencias</t>
  </si>
  <si>
    <t>HSMM20265492</t>
  </si>
  <si>
    <t>860009555_HSMM20265492</t>
  </si>
  <si>
    <t>HSMM20401866</t>
  </si>
  <si>
    <t>860009555_HSMM20401866</t>
  </si>
  <si>
    <t>AUT: SE REALIZA DEVOLUCIÓN DE FACTURA CON SOPORTES COMPLETOS, FACTURA NO CUENTA CON AUTORIZACIÓN PARA LOS SERVICIOS FACTURADOS, FAVOR COMUNICARSE CON EL ÁREA ENCARGADA, SOLICITARLA A LA CAP, CORREO ELECTRÓNICO: autorizacionescap@epsdelagente.com.co</t>
  </si>
  <si>
    <t>HSMM20427496</t>
  </si>
  <si>
    <t>860009555_HSMM20427496</t>
  </si>
  <si>
    <t>181-360</t>
  </si>
  <si>
    <t>Atención de urgencias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</si>
  <si>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</si>
  <si>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</si>
  <si>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</si>
  <si>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</si>
  <si>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</si>
  <si>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</si>
  <si>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</si>
  <si>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</si>
  <si>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</si>
  <si>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</si>
  <si>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</si>
  <si>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</si>
  <si>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</si>
  <si>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</si>
  <si>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</si>
  <si>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</si>
  <si>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</si>
  <si>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</si>
  <si>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</si>
  <si>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</si>
  <si>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</si>
  <si>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</si>
  <si>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</si>
  <si>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</si>
  <si>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</si>
  <si>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</si>
  <si>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</si>
  <si>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</si>
  <si>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</si>
  <si>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</si>
  <si>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</si>
  <si>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</si>
  <si>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11 2025</t>
  </si>
  <si>
    <t xml:space="preserve">Señores : E.S.E HOSPITAL SANTA MATILDE </t>
  </si>
  <si>
    <t>NIT: 860009555</t>
  </si>
  <si>
    <t>Sandra Milena Poveda</t>
  </si>
  <si>
    <t>Analista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</si>
</sst>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Segoe UI"/>
      <family val="2"/>
    </font>
    <font>
      <b/>
      <sz val="11"/>
      <color theme="0" tint="-0.49998474074526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vertical="top" readingOrder="1"/>
    </xf>
    <xf numFmtId="14" fontId="3" fillId="2" borderId="2" xfId="0" applyNumberFormat="1" applyFont="1" applyFill="1" applyBorder="1" applyAlignment="1">
      <alignment vertical="top" readingOrder="1"/>
    </xf>
    <xf numFmtId="164" fontId="3" fillId="2" borderId="2" xfId="1" applyNumberFormat="1" applyFont="1" applyFill="1" applyBorder="1" applyAlignment="1">
      <alignment vertical="top" readingOrder="1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readingOrder="1"/>
    </xf>
    <xf numFmtId="164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165" fontId="7" fillId="7" borderId="1" xfId="1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4" xfId="1" applyNumberFormat="1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5" fontId="8" fillId="0" borderId="0" xfId="0" applyNumberFormat="1" applyFont="1"/>
    <xf numFmtId="165" fontId="8" fillId="0" borderId="0" xfId="1" applyNumberFormat="1" applyFont="1" applyAlignment="1"/>
    <xf numFmtId="0" fontId="11" fillId="0" borderId="0" xfId="2" applyFont="1"/>
    <xf numFmtId="0" fontId="11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9" xfId="2" applyFont="1" applyBorder="1" applyAlignment="1">
      <alignment horizontal="centerContinuous"/>
    </xf>
    <xf numFmtId="0" fontId="11" fillId="0" borderId="10" xfId="2" applyFont="1" applyBorder="1" applyAlignment="1">
      <alignment horizontal="centerContinuous"/>
    </xf>
    <xf numFmtId="0" fontId="12" fillId="0" borderId="5" xfId="2" applyFont="1" applyBorder="1" applyAlignment="1">
      <alignment horizontal="centerContinuous" vertical="center"/>
    </xf>
    <xf numFmtId="0" fontId="12" fillId="0" borderId="7" xfId="2" applyFont="1" applyBorder="1" applyAlignment="1">
      <alignment horizontal="centerContinuous" vertical="center"/>
    </xf>
    <xf numFmtId="0" fontId="12" fillId="0" borderId="6" xfId="2" applyFont="1" applyBorder="1" applyAlignment="1">
      <alignment horizontal="centerContinuous" vertical="center"/>
    </xf>
    <xf numFmtId="0" fontId="12" fillId="0" borderId="8" xfId="2" applyFont="1" applyBorder="1" applyAlignment="1">
      <alignment horizontal="centerContinuous" vertical="center"/>
    </xf>
    <xf numFmtId="0" fontId="12" fillId="0" borderId="9" xfId="2" applyFont="1" applyBorder="1" applyAlignment="1">
      <alignment horizontal="centerContinuous" vertical="center"/>
    </xf>
    <xf numFmtId="0" fontId="12" fillId="0" borderId="0" xfId="2" applyFont="1" applyAlignment="1">
      <alignment horizontal="centerContinuous" vertical="center"/>
    </xf>
    <xf numFmtId="0" fontId="12" fillId="0" borderId="15" xfId="2" applyFont="1" applyBorder="1" applyAlignment="1">
      <alignment horizontal="centerContinuous" vertical="center"/>
    </xf>
    <xf numFmtId="0" fontId="11" fillId="0" borderId="11" xfId="2" applyFont="1" applyBorder="1" applyAlignment="1">
      <alignment horizontal="centerContinuous"/>
    </xf>
    <xf numFmtId="0" fontId="11" fillId="0" borderId="13" xfId="2" applyFont="1" applyBorder="1" applyAlignment="1">
      <alignment horizontal="centerContinuous"/>
    </xf>
    <xf numFmtId="0" fontId="12" fillId="0" borderId="11" xfId="2" applyFont="1" applyBorder="1" applyAlignment="1">
      <alignment horizontal="centerContinuous" vertical="center"/>
    </xf>
    <xf numFmtId="0" fontId="12" fillId="0" borderId="12" xfId="2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2" fillId="0" borderId="14" xfId="2" applyFont="1" applyBorder="1" applyAlignment="1">
      <alignment horizontal="centerContinuous" vertical="center"/>
    </xf>
    <xf numFmtId="0" fontId="11" fillId="0" borderId="9" xfId="2" applyFont="1" applyBorder="1"/>
    <xf numFmtId="0" fontId="11" fillId="0" borderId="10" xfId="2" applyFont="1" applyBorder="1"/>
    <xf numFmtId="0" fontId="12" fillId="0" borderId="0" xfId="2" applyFont="1"/>
    <xf numFmtId="14" fontId="11" fillId="0" borderId="0" xfId="2" applyNumberFormat="1" applyFont="1"/>
    <xf numFmtId="166" fontId="11" fillId="0" borderId="0" xfId="2" applyNumberFormat="1" applyFont="1"/>
    <xf numFmtId="14" fontId="11" fillId="0" borderId="0" xfId="2" applyNumberFormat="1" applyFont="1" applyAlignment="1">
      <alignment horizontal="left"/>
    </xf>
    <xf numFmtId="1" fontId="12" fillId="0" borderId="0" xfId="3" applyNumberFormat="1" applyFont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" fontId="12" fillId="0" borderId="0" xfId="2" applyNumberFormat="1" applyFont="1" applyAlignment="1">
      <alignment horizontal="center"/>
    </xf>
    <xf numFmtId="167" fontId="12" fillId="0" borderId="0" xfId="2" applyNumberFormat="1" applyFont="1" applyAlignment="1">
      <alignment horizontal="right"/>
    </xf>
    <xf numFmtId="1" fontId="11" fillId="0" borderId="0" xfId="2" applyNumberFormat="1" applyFont="1" applyAlignment="1">
      <alignment horizontal="center"/>
    </xf>
    <xf numFmtId="167" fontId="11" fillId="0" borderId="0" xfId="2" applyNumberFormat="1" applyFont="1" applyAlignment="1">
      <alignment horizontal="right"/>
    </xf>
    <xf numFmtId="1" fontId="11" fillId="0" borderId="12" xfId="2" applyNumberFormat="1" applyFont="1" applyBorder="1" applyAlignment="1">
      <alignment horizontal="center"/>
    </xf>
    <xf numFmtId="167" fontId="11" fillId="0" borderId="12" xfId="2" applyNumberFormat="1" applyFont="1" applyBorder="1" applyAlignment="1">
      <alignment horizontal="right"/>
    </xf>
    <xf numFmtId="0" fontId="11" fillId="0" borderId="0" xfId="2" applyFont="1" applyAlignment="1">
      <alignment horizontal="center"/>
    </xf>
    <xf numFmtId="1" fontId="12" fillId="0" borderId="16" xfId="2" applyNumberFormat="1" applyFont="1" applyBorder="1" applyAlignment="1">
      <alignment horizontal="center"/>
    </xf>
    <xf numFmtId="167" fontId="12" fillId="0" borderId="16" xfId="2" applyNumberFormat="1" applyFont="1" applyBorder="1" applyAlignment="1">
      <alignment horizontal="right"/>
    </xf>
    <xf numFmtId="167" fontId="11" fillId="0" borderId="0" xfId="2" applyNumberFormat="1" applyFont="1"/>
    <xf numFmtId="167" fontId="12" fillId="0" borderId="12" xfId="2" applyNumberFormat="1" applyFont="1" applyBorder="1"/>
    <xf numFmtId="167" fontId="11" fillId="0" borderId="12" xfId="2" applyNumberFormat="1" applyFont="1" applyBorder="1"/>
    <xf numFmtId="167" fontId="12" fillId="0" borderId="0" xfId="2" applyNumberFormat="1" applyFont="1"/>
    <xf numFmtId="0" fontId="11" fillId="0" borderId="11" xfId="2" applyFont="1" applyBorder="1"/>
    <xf numFmtId="0" fontId="11" fillId="0" borderId="12" xfId="2" applyFont="1" applyBorder="1"/>
    <xf numFmtId="0" fontId="11" fillId="0" borderId="13" xfId="2" applyFont="1" applyBorder="1"/>
    <xf numFmtId="0" fontId="11" fillId="3" borderId="0" xfId="2" applyFont="1" applyFill="1"/>
    <xf numFmtId="0" fontId="12" fillId="0" borderId="0" xfId="2" applyFont="1" applyAlignment="1">
      <alignment horizontal="center"/>
    </xf>
    <xf numFmtId="1" fontId="12" fillId="0" borderId="0" xfId="3" applyNumberFormat="1" applyFont="1" applyAlignment="1">
      <alignment horizontal="right"/>
    </xf>
    <xf numFmtId="168" fontId="12" fillId="0" borderId="0" xfId="4" applyNumberFormat="1" applyFont="1" applyAlignment="1">
      <alignment horizontal="right"/>
    </xf>
    <xf numFmtId="1" fontId="11" fillId="0" borderId="0" xfId="3" applyNumberFormat="1" applyFont="1" applyAlignment="1">
      <alignment horizontal="right"/>
    </xf>
    <xf numFmtId="168" fontId="11" fillId="0" borderId="0" xfId="4" applyNumberFormat="1" applyFont="1" applyAlignment="1">
      <alignment horizontal="right"/>
    </xf>
    <xf numFmtId="169" fontId="11" fillId="0" borderId="16" xfId="4" applyNumberFormat="1" applyFont="1" applyBorder="1" applyAlignment="1">
      <alignment horizontal="center"/>
    </xf>
    <xf numFmtId="168" fontId="11" fillId="0" borderId="16" xfId="4" applyNumberFormat="1" applyFont="1" applyBorder="1" applyAlignment="1">
      <alignment horizontal="right"/>
    </xf>
    <xf numFmtId="0" fontId="12" fillId="0" borderId="5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11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5">
    <cellStyle name="Millares 2 2" xfId="4" xr:uid="{00000000-0005-0000-0000-000000000000}"/>
    <cellStyle name="Millares 3" xfId="3" xr:uid="{00000000-0005-0000-0000-000001000000}"/>
    <cellStyle name="Moneda" xfId="1" builtinId="4"/>
    <cellStyle name="Normal" xfId="0" builtinId="0"/>
    <cellStyle name="Normal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workbookViewId="0">
      <selection activeCell="A2" sqref="A2"/>
    </sheetView>
  </sheetViews>
  <sheetFormatPr baseColWidth="10" defaultRowHeight="14.5" x14ac:dyDescent="0.35"/>
  <cols>
    <col min="1" max="1" width="11.26953125" customWidth="1"/>
    <col min="2" max="2" width="28.1796875" customWidth="1"/>
    <col min="3" max="3" width="9" customWidth="1"/>
    <col min="4" max="4" width="8.81640625" customWidth="1"/>
    <col min="5" max="5" width="10.81640625" customWidth="1"/>
    <col min="6" max="6" width="11.1796875" customWidth="1"/>
    <col min="7" max="7" width="13.54296875" customWidth="1"/>
    <col min="8" max="8" width="12.7265625" customWidth="1"/>
    <col min="9" max="9" width="15.7265625" bestFit="1" customWidth="1"/>
    <col min="11" max="11" width="28.7265625" customWidth="1"/>
  </cols>
  <sheetData>
    <row r="1" spans="1:12" s="2" customFormat="1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25.5" customHeight="1" x14ac:dyDescent="0.35">
      <c r="A2" s="3">
        <v>860009555</v>
      </c>
      <c r="B2" s="3" t="s">
        <v>12</v>
      </c>
      <c r="C2" s="4" t="s">
        <v>13</v>
      </c>
      <c r="D2" s="5">
        <v>20204130</v>
      </c>
      <c r="E2" s="6">
        <v>44420.386111111096</v>
      </c>
      <c r="F2" s="6">
        <v>44459.662476851903</v>
      </c>
      <c r="G2" s="7">
        <v>60340</v>
      </c>
      <c r="H2" s="7">
        <v>60340</v>
      </c>
      <c r="I2" s="8" t="s">
        <v>14</v>
      </c>
      <c r="J2" s="9" t="s">
        <v>15</v>
      </c>
      <c r="K2" s="10" t="s">
        <v>16</v>
      </c>
      <c r="L2" s="9" t="s">
        <v>17</v>
      </c>
    </row>
    <row r="3" spans="1:12" ht="18.75" customHeight="1" x14ac:dyDescent="0.35">
      <c r="A3" s="3">
        <v>860009555</v>
      </c>
      <c r="B3" s="3" t="s">
        <v>12</v>
      </c>
      <c r="C3" s="4" t="s">
        <v>13</v>
      </c>
      <c r="D3" s="5">
        <v>20265492</v>
      </c>
      <c r="E3" s="6">
        <v>44789.531944444403</v>
      </c>
      <c r="F3" s="6">
        <v>44889.388298611098</v>
      </c>
      <c r="G3" s="7">
        <v>212919</v>
      </c>
      <c r="H3" s="7">
        <v>212919</v>
      </c>
      <c r="I3" s="8" t="s">
        <v>14</v>
      </c>
      <c r="J3" s="9" t="s">
        <v>15</v>
      </c>
      <c r="K3" s="10" t="s">
        <v>16</v>
      </c>
      <c r="L3" s="9" t="s">
        <v>17</v>
      </c>
    </row>
    <row r="4" spans="1:12" ht="16" x14ac:dyDescent="0.35">
      <c r="A4" s="3">
        <v>860009555</v>
      </c>
      <c r="B4" s="3" t="s">
        <v>12</v>
      </c>
      <c r="C4" s="4" t="s">
        <v>13</v>
      </c>
      <c r="D4" s="5">
        <v>20401866</v>
      </c>
      <c r="E4" s="6">
        <v>45402.9465277778</v>
      </c>
      <c r="F4" s="6">
        <v>45420.607060185197</v>
      </c>
      <c r="G4" s="7">
        <v>1615567</v>
      </c>
      <c r="H4" s="7">
        <v>1615567</v>
      </c>
      <c r="I4" s="8" t="s">
        <v>14</v>
      </c>
      <c r="J4" s="9" t="s">
        <v>15</v>
      </c>
      <c r="K4" s="10" t="s">
        <v>16</v>
      </c>
      <c r="L4" s="9" t="s">
        <v>17</v>
      </c>
    </row>
    <row r="5" spans="1:12" ht="16" x14ac:dyDescent="0.35">
      <c r="A5" s="3">
        <v>860009555</v>
      </c>
      <c r="B5" s="3" t="s">
        <v>12</v>
      </c>
      <c r="C5" s="4" t="s">
        <v>13</v>
      </c>
      <c r="D5" s="5">
        <v>20427496</v>
      </c>
      <c r="E5" s="6">
        <v>45503.457638888904</v>
      </c>
      <c r="F5" s="6">
        <v>45516.345925925903</v>
      </c>
      <c r="G5" s="7">
        <v>1688320</v>
      </c>
      <c r="H5" s="7">
        <v>1688320</v>
      </c>
      <c r="I5" s="8" t="s">
        <v>14</v>
      </c>
      <c r="J5" s="9" t="s">
        <v>15</v>
      </c>
      <c r="K5" s="10" t="s">
        <v>16</v>
      </c>
      <c r="L5" s="9" t="s">
        <v>17</v>
      </c>
    </row>
    <row r="6" spans="1:12" x14ac:dyDescent="0.35">
      <c r="H6" s="11">
        <f>SUM(H2:H5)</f>
        <v>3577146</v>
      </c>
    </row>
  </sheetData>
  <dataValidations disablePrompts="1"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"/>
  <sheetViews>
    <sheetView showGridLines="0" topLeftCell="C1" workbookViewId="0">
      <selection activeCell="E6" sqref="E6"/>
    </sheetView>
  </sheetViews>
  <sheetFormatPr baseColWidth="10" defaultRowHeight="14.5" x14ac:dyDescent="0.35"/>
  <sheetData>
    <row r="1" spans="1:45" s="32" customFormat="1" ht="10" x14ac:dyDescent="0.2">
      <c r="A1" s="31">
        <v>45807</v>
      </c>
      <c r="C1" s="33"/>
      <c r="D1" s="33"/>
      <c r="E1" s="33"/>
      <c r="F1" s="33"/>
      <c r="I1" s="34">
        <f>+SUBTOTAL(9,I3:I16630)</f>
        <v>3577146</v>
      </c>
      <c r="J1" s="34">
        <f>+SUBTOTAL(9,J3:J16630)</f>
        <v>3577146</v>
      </c>
      <c r="P1" s="34">
        <f>+SUBTOTAL(9,P3:P16630)</f>
        <v>0</v>
      </c>
      <c r="S1" s="31"/>
      <c r="T1" s="31"/>
      <c r="U1" s="31"/>
      <c r="X1" s="34">
        <f>+SUBTOTAL(9,X3:X16630)</f>
        <v>3577146</v>
      </c>
      <c r="Y1" s="35"/>
      <c r="AE1" s="34">
        <f t="shared" ref="AE1:AN1" si="0">+SUBTOTAL(9,AE3:AE16630)</f>
        <v>0</v>
      </c>
      <c r="AF1" s="34">
        <f t="shared" si="0"/>
        <v>3577146</v>
      </c>
      <c r="AG1" s="34">
        <f t="shared" si="0"/>
        <v>0</v>
      </c>
      <c r="AH1" s="34">
        <f t="shared" si="0"/>
        <v>0</v>
      </c>
      <c r="AI1" s="34">
        <f t="shared" si="0"/>
        <v>0</v>
      </c>
      <c r="AJ1" s="34">
        <f t="shared" si="0"/>
        <v>0</v>
      </c>
      <c r="AK1" s="34">
        <f t="shared" si="0"/>
        <v>0</v>
      </c>
      <c r="AL1" s="34">
        <f t="shared" si="0"/>
        <v>0</v>
      </c>
      <c r="AM1" s="34">
        <f t="shared" si="0"/>
        <v>0</v>
      </c>
      <c r="AN1" s="34">
        <f t="shared" si="0"/>
        <v>0</v>
      </c>
      <c r="AO1" s="34"/>
      <c r="AQ1" s="31"/>
      <c r="AS1" s="34"/>
    </row>
    <row r="2" spans="1:45" ht="30" x14ac:dyDescent="0.35">
      <c r="A2" s="12" t="s">
        <v>0</v>
      </c>
      <c r="B2" s="12" t="s">
        <v>1</v>
      </c>
      <c r="C2" s="12" t="s">
        <v>2</v>
      </c>
      <c r="D2" s="12" t="s">
        <v>3</v>
      </c>
      <c r="E2" s="12" t="s">
        <v>18</v>
      </c>
      <c r="F2" s="12" t="s">
        <v>19</v>
      </c>
      <c r="G2" s="12" t="s">
        <v>4</v>
      </c>
      <c r="H2" s="12" t="s">
        <v>5</v>
      </c>
      <c r="I2" s="12" t="s">
        <v>6</v>
      </c>
      <c r="J2" s="12" t="s">
        <v>7</v>
      </c>
      <c r="K2" s="12" t="s">
        <v>8</v>
      </c>
      <c r="L2" s="12" t="s">
        <v>9</v>
      </c>
      <c r="M2" s="12" t="s">
        <v>10</v>
      </c>
      <c r="N2" s="13" t="s">
        <v>11</v>
      </c>
      <c r="O2" s="14" t="s">
        <v>20</v>
      </c>
      <c r="P2" s="15" t="s">
        <v>21</v>
      </c>
      <c r="Q2" s="16" t="s">
        <v>22</v>
      </c>
      <c r="R2" s="17" t="s">
        <v>23</v>
      </c>
      <c r="S2" s="18" t="s">
        <v>24</v>
      </c>
      <c r="T2" s="18" t="s">
        <v>25</v>
      </c>
      <c r="U2" s="18" t="s">
        <v>26</v>
      </c>
      <c r="V2" s="17" t="s">
        <v>27</v>
      </c>
      <c r="W2" s="17" t="s">
        <v>28</v>
      </c>
      <c r="X2" s="19" t="s">
        <v>31</v>
      </c>
      <c r="Y2" s="20" t="s">
        <v>32</v>
      </c>
      <c r="Z2" s="20" t="s">
        <v>33</v>
      </c>
      <c r="AA2" s="20" t="s">
        <v>34</v>
      </c>
      <c r="AB2" s="20" t="s">
        <v>35</v>
      </c>
      <c r="AC2" s="20" t="s">
        <v>36</v>
      </c>
      <c r="AD2" s="20" t="s">
        <v>37</v>
      </c>
      <c r="AE2" s="21" t="s">
        <v>38</v>
      </c>
      <c r="AF2" s="21" t="s">
        <v>39</v>
      </c>
      <c r="AG2" s="21" t="s">
        <v>40</v>
      </c>
      <c r="AH2" s="21" t="s">
        <v>41</v>
      </c>
      <c r="AI2" s="21" t="s">
        <v>42</v>
      </c>
      <c r="AJ2" s="21" t="s">
        <v>29</v>
      </c>
      <c r="AK2" s="21" t="s">
        <v>43</v>
      </c>
      <c r="AL2" s="21" t="s">
        <v>44</v>
      </c>
      <c r="AM2" s="21" t="s">
        <v>45</v>
      </c>
      <c r="AN2" s="22" t="s">
        <v>46</v>
      </c>
      <c r="AO2" s="22" t="s">
        <v>47</v>
      </c>
      <c r="AP2" s="23" t="s">
        <v>48</v>
      </c>
      <c r="AQ2" s="24" t="s">
        <v>49</v>
      </c>
      <c r="AR2" s="23" t="s">
        <v>50</v>
      </c>
      <c r="AS2" s="22" t="s">
        <v>51</v>
      </c>
    </row>
    <row r="3" spans="1:45" x14ac:dyDescent="0.35">
      <c r="A3" s="25">
        <v>860009555</v>
      </c>
      <c r="B3" s="25" t="s">
        <v>12</v>
      </c>
      <c r="C3" s="25" t="s">
        <v>13</v>
      </c>
      <c r="D3" s="25">
        <v>20204130</v>
      </c>
      <c r="E3" s="25" t="s">
        <v>52</v>
      </c>
      <c r="F3" s="25" t="s">
        <v>53</v>
      </c>
      <c r="G3" s="26">
        <v>44420</v>
      </c>
      <c r="H3" s="26">
        <v>44459</v>
      </c>
      <c r="I3" s="27">
        <v>60340</v>
      </c>
      <c r="J3" s="28">
        <v>60340</v>
      </c>
      <c r="K3" s="29" t="s">
        <v>14</v>
      </c>
      <c r="L3" s="29" t="s">
        <v>15</v>
      </c>
      <c r="M3" s="29" t="s">
        <v>16</v>
      </c>
      <c r="N3" s="29" t="s">
        <v>17</v>
      </c>
      <c r="O3" s="25" t="s">
        <v>54</v>
      </c>
      <c r="P3" s="30">
        <v>0</v>
      </c>
      <c r="Q3" s="25"/>
      <c r="R3" s="25" t="s">
        <v>55</v>
      </c>
      <c r="S3" s="26">
        <v>44420</v>
      </c>
      <c r="T3" s="26">
        <v>45352</v>
      </c>
      <c r="U3" s="26">
        <v>45362</v>
      </c>
      <c r="V3" s="25">
        <v>445</v>
      </c>
      <c r="W3" s="25" t="s">
        <v>56</v>
      </c>
      <c r="X3" s="30">
        <v>60340</v>
      </c>
      <c r="Y3" s="25" t="s">
        <v>30</v>
      </c>
      <c r="Z3" s="25" t="s">
        <v>57</v>
      </c>
      <c r="AA3" s="25" t="s">
        <v>58</v>
      </c>
      <c r="AB3" s="25" t="s">
        <v>59</v>
      </c>
      <c r="AC3" s="25" t="s">
        <v>59</v>
      </c>
      <c r="AD3" s="25"/>
      <c r="AE3" s="30">
        <v>0</v>
      </c>
      <c r="AF3" s="30">
        <v>60340</v>
      </c>
      <c r="AG3" s="30">
        <v>0</v>
      </c>
      <c r="AH3" s="30">
        <v>0</v>
      </c>
      <c r="AI3" s="30">
        <v>0</v>
      </c>
      <c r="AJ3" s="30">
        <v>0</v>
      </c>
      <c r="AK3" s="30">
        <v>0</v>
      </c>
      <c r="AL3" s="30">
        <v>0</v>
      </c>
      <c r="AM3" s="30">
        <v>0</v>
      </c>
      <c r="AN3" s="30">
        <v>0</v>
      </c>
      <c r="AO3" s="30">
        <v>0</v>
      </c>
      <c r="AP3" s="25"/>
      <c r="AQ3" s="26"/>
      <c r="AR3" s="25"/>
      <c r="AS3" s="30">
        <v>0</v>
      </c>
    </row>
    <row r="4" spans="1:45" x14ac:dyDescent="0.35">
      <c r="A4" s="25">
        <v>860009555</v>
      </c>
      <c r="B4" s="25" t="s">
        <v>12</v>
      </c>
      <c r="C4" s="25" t="s">
        <v>13</v>
      </c>
      <c r="D4" s="25">
        <v>20265492</v>
      </c>
      <c r="E4" s="25" t="s">
        <v>60</v>
      </c>
      <c r="F4" s="25" t="s">
        <v>61</v>
      </c>
      <c r="G4" s="26">
        <v>44789</v>
      </c>
      <c r="H4" s="26">
        <v>44889</v>
      </c>
      <c r="I4" s="27">
        <v>212919</v>
      </c>
      <c r="J4" s="28">
        <v>212919</v>
      </c>
      <c r="K4" s="29" t="s">
        <v>14</v>
      </c>
      <c r="L4" s="29" t="s">
        <v>15</v>
      </c>
      <c r="M4" s="29" t="s">
        <v>16</v>
      </c>
      <c r="N4" s="29" t="s">
        <v>17</v>
      </c>
      <c r="O4" s="25" t="s">
        <v>54</v>
      </c>
      <c r="P4" s="30">
        <v>0</v>
      </c>
      <c r="Q4" s="25"/>
      <c r="R4" s="25" t="s">
        <v>55</v>
      </c>
      <c r="S4" s="26">
        <v>44789</v>
      </c>
      <c r="T4" s="26">
        <v>45352</v>
      </c>
      <c r="U4" s="26">
        <v>45372</v>
      </c>
      <c r="V4" s="25">
        <v>435</v>
      </c>
      <c r="W4" s="25" t="s">
        <v>56</v>
      </c>
      <c r="X4" s="30">
        <v>212919</v>
      </c>
      <c r="Y4" s="25" t="s">
        <v>30</v>
      </c>
      <c r="Z4" s="25" t="s">
        <v>57</v>
      </c>
      <c r="AA4" s="25" t="s">
        <v>58</v>
      </c>
      <c r="AB4" s="25" t="s">
        <v>59</v>
      </c>
      <c r="AC4" s="25" t="s">
        <v>59</v>
      </c>
      <c r="AD4" s="25"/>
      <c r="AE4" s="30">
        <v>0</v>
      </c>
      <c r="AF4" s="30">
        <v>212919</v>
      </c>
      <c r="AG4" s="30">
        <v>0</v>
      </c>
      <c r="AH4" s="30">
        <v>0</v>
      </c>
      <c r="AI4" s="30">
        <v>0</v>
      </c>
      <c r="AJ4" s="30">
        <v>0</v>
      </c>
      <c r="AK4" s="30">
        <v>0</v>
      </c>
      <c r="AL4" s="30">
        <v>0</v>
      </c>
      <c r="AM4" s="30">
        <v>0</v>
      </c>
      <c r="AN4" s="30">
        <v>0</v>
      </c>
      <c r="AO4" s="30">
        <v>0</v>
      </c>
      <c r="AP4" s="25"/>
      <c r="AQ4" s="26"/>
      <c r="AR4" s="25"/>
      <c r="AS4" s="30">
        <v>0</v>
      </c>
    </row>
    <row r="5" spans="1:45" x14ac:dyDescent="0.35">
      <c r="A5" s="25">
        <v>860009555</v>
      </c>
      <c r="B5" s="25" t="s">
        <v>12</v>
      </c>
      <c r="C5" s="25" t="s">
        <v>13</v>
      </c>
      <c r="D5" s="25">
        <v>20401866</v>
      </c>
      <c r="E5" s="25" t="s">
        <v>62</v>
      </c>
      <c r="F5" s="25" t="s">
        <v>63</v>
      </c>
      <c r="G5" s="26">
        <v>45402</v>
      </c>
      <c r="H5" s="26">
        <v>45420</v>
      </c>
      <c r="I5" s="27">
        <v>1615567</v>
      </c>
      <c r="J5" s="28">
        <v>1615567</v>
      </c>
      <c r="K5" s="29" t="s">
        <v>14</v>
      </c>
      <c r="L5" s="29" t="s">
        <v>15</v>
      </c>
      <c r="M5" s="29" t="s">
        <v>16</v>
      </c>
      <c r="N5" s="29" t="s">
        <v>17</v>
      </c>
      <c r="O5" s="25" t="s">
        <v>54</v>
      </c>
      <c r="P5" s="30">
        <v>0</v>
      </c>
      <c r="Q5" s="25"/>
      <c r="R5" s="25" t="s">
        <v>55</v>
      </c>
      <c r="S5" s="26">
        <v>45402</v>
      </c>
      <c r="T5" s="26">
        <v>45420</v>
      </c>
      <c r="U5" s="26">
        <v>45432</v>
      </c>
      <c r="V5" s="25">
        <v>375</v>
      </c>
      <c r="W5" s="25" t="s">
        <v>56</v>
      </c>
      <c r="X5" s="30">
        <v>1615567</v>
      </c>
      <c r="Y5" s="25" t="s">
        <v>30</v>
      </c>
      <c r="Z5" s="25" t="s">
        <v>64</v>
      </c>
      <c r="AA5" s="25" t="s">
        <v>58</v>
      </c>
      <c r="AB5" s="25" t="s">
        <v>59</v>
      </c>
      <c r="AC5" s="25" t="s">
        <v>59</v>
      </c>
      <c r="AD5" s="25"/>
      <c r="AE5" s="30">
        <v>0</v>
      </c>
      <c r="AF5" s="30">
        <v>1615567</v>
      </c>
      <c r="AG5" s="30">
        <v>0</v>
      </c>
      <c r="AH5" s="30">
        <v>0</v>
      </c>
      <c r="AI5" s="30">
        <v>0</v>
      </c>
      <c r="AJ5" s="30">
        <v>0</v>
      </c>
      <c r="AK5" s="30">
        <v>0</v>
      </c>
      <c r="AL5" s="30">
        <v>0</v>
      </c>
      <c r="AM5" s="30">
        <v>0</v>
      </c>
      <c r="AN5" s="30">
        <v>0</v>
      </c>
      <c r="AO5" s="30">
        <v>0</v>
      </c>
      <c r="AP5" s="25"/>
      <c r="AQ5" s="26"/>
      <c r="AR5" s="25"/>
      <c r="AS5" s="30">
        <v>0</v>
      </c>
    </row>
    <row r="6" spans="1:45" x14ac:dyDescent="0.35">
      <c r="A6" s="25">
        <v>860009555</v>
      </c>
      <c r="B6" s="25" t="s">
        <v>12</v>
      </c>
      <c r="C6" s="25" t="s">
        <v>13</v>
      </c>
      <c r="D6" s="25">
        <v>20427496</v>
      </c>
      <c r="E6" s="25" t="s">
        <v>65</v>
      </c>
      <c r="F6" s="25" t="s">
        <v>66</v>
      </c>
      <c r="G6" s="26">
        <v>45503</v>
      </c>
      <c r="H6" s="26">
        <v>45516</v>
      </c>
      <c r="I6" s="27">
        <v>1688320</v>
      </c>
      <c r="J6" s="28">
        <v>1688320</v>
      </c>
      <c r="K6" s="29" t="s">
        <v>14</v>
      </c>
      <c r="L6" s="29" t="s">
        <v>15</v>
      </c>
      <c r="M6" s="29" t="s">
        <v>16</v>
      </c>
      <c r="N6" s="29" t="s">
        <v>17</v>
      </c>
      <c r="O6" s="25" t="s">
        <v>54</v>
      </c>
      <c r="P6" s="30">
        <v>0</v>
      </c>
      <c r="Q6" s="25"/>
      <c r="R6" s="25" t="s">
        <v>55</v>
      </c>
      <c r="S6" s="26">
        <v>45503</v>
      </c>
      <c r="T6" s="26">
        <v>45516</v>
      </c>
      <c r="U6" s="26">
        <v>45534</v>
      </c>
      <c r="V6" s="25">
        <v>273</v>
      </c>
      <c r="W6" s="25" t="s">
        <v>67</v>
      </c>
      <c r="X6" s="30">
        <v>1688320</v>
      </c>
      <c r="Y6" s="25" t="s">
        <v>30</v>
      </c>
      <c r="Z6" s="25" t="s">
        <v>64</v>
      </c>
      <c r="AA6" s="25" t="s">
        <v>58</v>
      </c>
      <c r="AB6" s="25" t="s">
        <v>68</v>
      </c>
      <c r="AC6" s="25" t="s">
        <v>59</v>
      </c>
      <c r="AD6" s="25"/>
      <c r="AE6" s="30">
        <v>0</v>
      </c>
      <c r="AF6" s="30">
        <v>1688320</v>
      </c>
      <c r="AG6" s="30">
        <v>0</v>
      </c>
      <c r="AH6" s="30">
        <v>0</v>
      </c>
      <c r="AI6" s="30">
        <v>0</v>
      </c>
      <c r="AJ6" s="30">
        <v>0</v>
      </c>
      <c r="AK6" s="30">
        <v>0</v>
      </c>
      <c r="AL6" s="30">
        <v>0</v>
      </c>
      <c r="AM6" s="30">
        <v>0</v>
      </c>
      <c r="AN6" s="30">
        <v>0</v>
      </c>
      <c r="AO6" s="30">
        <v>0</v>
      </c>
      <c r="AP6" s="25"/>
      <c r="AQ6" s="26"/>
      <c r="AR6" s="25"/>
      <c r="AS6" s="30">
        <v>0</v>
      </c>
    </row>
  </sheetData>
  <dataValidations count="1">
    <dataValidation operator="greaterThan" allowBlank="1" showInputMessage="1" showErrorMessage="1" errorTitle="DATO ERRADO" error="El valor debe ser diferente de cero" sqref="K1:N1 A2:N6 A1:H1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2"/>
  <sheetViews>
    <sheetView showGridLines="0" tabSelected="1" topLeftCell="A24" zoomScaleNormal="100" workbookViewId="0">
      <selection activeCell="G24" sqref="G23:G24"/>
    </sheetView>
  </sheetViews>
  <sheetFormatPr baseColWidth="10" defaultColWidth="10.90625" defaultRowHeight="12.5" x14ac:dyDescent="0.25"/>
  <cols>
    <col min="1" max="1" width="1" style="36" customWidth="1"/>
    <col min="2" max="2" width="10.90625" style="36"/>
    <col min="3" max="3" width="17.54296875" style="36" customWidth="1"/>
    <col min="4" max="4" width="11.54296875" style="36" customWidth="1"/>
    <col min="5" max="8" width="10.90625" style="36"/>
    <col min="9" max="9" width="22.54296875" style="36" customWidth="1"/>
    <col min="10" max="10" width="14" style="36" customWidth="1"/>
    <col min="11" max="11" width="1.81640625" style="36" customWidth="1"/>
    <col min="12" max="16384" width="10.90625" style="36"/>
  </cols>
  <sheetData>
    <row r="1" spans="2:10" ht="6" customHeight="1" thickBot="1" x14ac:dyDescent="0.3"/>
    <row r="2" spans="2:10" ht="19.5" customHeight="1" x14ac:dyDescent="0.25">
      <c r="B2" s="37"/>
      <c r="C2" s="38"/>
      <c r="D2" s="86" t="s">
        <v>69</v>
      </c>
      <c r="E2" s="87"/>
      <c r="F2" s="87"/>
      <c r="G2" s="87"/>
      <c r="H2" s="87"/>
      <c r="I2" s="88"/>
      <c r="J2" s="92" t="s">
        <v>70</v>
      </c>
    </row>
    <row r="3" spans="2:10" ht="15.75" customHeight="1" thickBot="1" x14ac:dyDescent="0.3">
      <c r="B3" s="39"/>
      <c r="C3" s="40"/>
      <c r="D3" s="89"/>
      <c r="E3" s="90"/>
      <c r="F3" s="90"/>
      <c r="G3" s="90"/>
      <c r="H3" s="90"/>
      <c r="I3" s="91"/>
      <c r="J3" s="93"/>
    </row>
    <row r="4" spans="2:10" ht="13" x14ac:dyDescent="0.25">
      <c r="B4" s="39"/>
      <c r="C4" s="40"/>
      <c r="D4" s="41"/>
      <c r="E4" s="42"/>
      <c r="F4" s="42"/>
      <c r="G4" s="42"/>
      <c r="H4" s="42"/>
      <c r="I4" s="43"/>
      <c r="J4" s="44"/>
    </row>
    <row r="5" spans="2:10" ht="13" x14ac:dyDescent="0.25">
      <c r="B5" s="39"/>
      <c r="C5" s="40"/>
      <c r="D5" s="45" t="s">
        <v>71</v>
      </c>
      <c r="E5" s="46"/>
      <c r="F5" s="46"/>
      <c r="G5" s="46"/>
      <c r="H5" s="46"/>
      <c r="I5" s="47"/>
      <c r="J5" s="47" t="s">
        <v>72</v>
      </c>
    </row>
    <row r="6" spans="2:10" ht="13.5" thickBot="1" x14ac:dyDescent="0.3">
      <c r="B6" s="48"/>
      <c r="C6" s="49"/>
      <c r="D6" s="50"/>
      <c r="E6" s="51"/>
      <c r="F6" s="51"/>
      <c r="G6" s="51"/>
      <c r="H6" s="51"/>
      <c r="I6" s="52"/>
      <c r="J6" s="53"/>
    </row>
    <row r="7" spans="2:10" x14ac:dyDescent="0.25">
      <c r="B7" s="54"/>
      <c r="J7" s="55"/>
    </row>
    <row r="8" spans="2:10" x14ac:dyDescent="0.25">
      <c r="B8" s="54"/>
      <c r="J8" s="55"/>
    </row>
    <row r="9" spans="2:10" x14ac:dyDescent="0.25">
      <c r="B9" s="54"/>
      <c r="C9" s="36" t="s">
        <v>101</v>
      </c>
      <c r="J9" s="55"/>
    </row>
    <row r="10" spans="2:10" ht="13" x14ac:dyDescent="0.3">
      <c r="B10" s="54"/>
      <c r="C10" s="56"/>
      <c r="E10" s="57"/>
      <c r="H10" s="58"/>
      <c r="J10" s="55"/>
    </row>
    <row r="11" spans="2:10" x14ac:dyDescent="0.25">
      <c r="B11" s="54"/>
      <c r="J11" s="55"/>
    </row>
    <row r="12" spans="2:10" ht="13" x14ac:dyDescent="0.3">
      <c r="B12" s="54"/>
      <c r="C12" s="56" t="s">
        <v>102</v>
      </c>
      <c r="J12" s="55"/>
    </row>
    <row r="13" spans="2:10" ht="13" x14ac:dyDescent="0.3">
      <c r="B13" s="54"/>
      <c r="C13" s="56" t="s">
        <v>103</v>
      </c>
      <c r="J13" s="55"/>
    </row>
    <row r="14" spans="2:10" x14ac:dyDescent="0.25">
      <c r="B14" s="54"/>
      <c r="J14" s="55"/>
    </row>
    <row r="15" spans="2:10" x14ac:dyDescent="0.25">
      <c r="B15" s="54"/>
      <c r="C15" s="36" t="s">
        <v>73</v>
      </c>
      <c r="J15" s="55"/>
    </row>
    <row r="16" spans="2:10" x14ac:dyDescent="0.25">
      <c r="B16" s="54"/>
      <c r="C16" s="59"/>
      <c r="J16" s="55"/>
    </row>
    <row r="17" spans="2:10" ht="13" x14ac:dyDescent="0.25">
      <c r="B17" s="54"/>
      <c r="C17" s="36" t="s">
        <v>74</v>
      </c>
      <c r="D17" s="57"/>
      <c r="H17" s="60" t="s">
        <v>75</v>
      </c>
      <c r="I17" s="61" t="s">
        <v>76</v>
      </c>
      <c r="J17" s="55"/>
    </row>
    <row r="18" spans="2:10" ht="13" x14ac:dyDescent="0.3">
      <c r="B18" s="54"/>
      <c r="C18" s="56" t="s">
        <v>77</v>
      </c>
      <c r="D18" s="56"/>
      <c r="E18" s="56"/>
      <c r="F18" s="56"/>
      <c r="H18" s="62">
        <v>4</v>
      </c>
      <c r="I18" s="63">
        <v>3577146</v>
      </c>
      <c r="J18" s="55"/>
    </row>
    <row r="19" spans="2:10" x14ac:dyDescent="0.25">
      <c r="B19" s="54"/>
      <c r="C19" s="36" t="s">
        <v>78</v>
      </c>
      <c r="H19" s="64">
        <v>0</v>
      </c>
      <c r="I19" s="65">
        <v>0</v>
      </c>
      <c r="J19" s="55"/>
    </row>
    <row r="20" spans="2:10" x14ac:dyDescent="0.25">
      <c r="B20" s="54"/>
      <c r="C20" s="36" t="s">
        <v>79</v>
      </c>
      <c r="H20" s="64">
        <v>4</v>
      </c>
      <c r="I20" s="65">
        <v>3577146</v>
      </c>
      <c r="J20" s="55"/>
    </row>
    <row r="21" spans="2:10" x14ac:dyDescent="0.25">
      <c r="B21" s="54"/>
      <c r="C21" s="36" t="s">
        <v>80</v>
      </c>
      <c r="H21" s="64">
        <v>0</v>
      </c>
      <c r="I21" s="65">
        <v>0</v>
      </c>
      <c r="J21" s="55"/>
    </row>
    <row r="22" spans="2:10" x14ac:dyDescent="0.25">
      <c r="B22" s="54"/>
      <c r="C22" s="36" t="s">
        <v>81</v>
      </c>
      <c r="H22" s="64">
        <v>0</v>
      </c>
      <c r="I22" s="65">
        <v>0</v>
      </c>
      <c r="J22" s="55"/>
    </row>
    <row r="23" spans="2:10" x14ac:dyDescent="0.25">
      <c r="B23" s="54"/>
      <c r="C23" s="36" t="s">
        <v>82</v>
      </c>
      <c r="H23" s="64">
        <v>0</v>
      </c>
      <c r="I23" s="65">
        <v>0</v>
      </c>
      <c r="J23" s="55"/>
    </row>
    <row r="24" spans="2:10" ht="13" thickBot="1" x14ac:dyDescent="0.3">
      <c r="B24" s="54"/>
      <c r="C24" s="36" t="s">
        <v>83</v>
      </c>
      <c r="H24" s="66">
        <v>0</v>
      </c>
      <c r="I24" s="67">
        <v>0</v>
      </c>
      <c r="J24" s="55"/>
    </row>
    <row r="25" spans="2:10" ht="13" x14ac:dyDescent="0.3">
      <c r="B25" s="54"/>
      <c r="C25" s="56" t="s">
        <v>84</v>
      </c>
      <c r="D25" s="56"/>
      <c r="E25" s="56"/>
      <c r="F25" s="56"/>
      <c r="H25" s="62">
        <f>H19+H20+H21+H22+H24+H23</f>
        <v>4</v>
      </c>
      <c r="I25" s="63">
        <f>I19+I20+I21+I22+I24+I23</f>
        <v>3577146</v>
      </c>
      <c r="J25" s="55"/>
    </row>
    <row r="26" spans="2:10" x14ac:dyDescent="0.25">
      <c r="B26" s="54"/>
      <c r="C26" s="36" t="s">
        <v>85</v>
      </c>
      <c r="H26" s="64">
        <v>0</v>
      </c>
      <c r="I26" s="65">
        <v>0</v>
      </c>
      <c r="J26" s="55"/>
    </row>
    <row r="27" spans="2:10" ht="13" thickBot="1" x14ac:dyDescent="0.3">
      <c r="B27" s="54"/>
      <c r="C27" s="36" t="s">
        <v>44</v>
      </c>
      <c r="H27" s="66">
        <v>0</v>
      </c>
      <c r="I27" s="67">
        <v>0</v>
      </c>
      <c r="J27" s="55"/>
    </row>
    <row r="28" spans="2:10" ht="13" x14ac:dyDescent="0.3">
      <c r="B28" s="54"/>
      <c r="C28" s="56" t="s">
        <v>86</v>
      </c>
      <c r="D28" s="56"/>
      <c r="E28" s="56"/>
      <c r="F28" s="56"/>
      <c r="H28" s="62">
        <f>H26+H27</f>
        <v>0</v>
      </c>
      <c r="I28" s="63">
        <f>I26+I27</f>
        <v>0</v>
      </c>
      <c r="J28" s="55"/>
    </row>
    <row r="29" spans="2:10" ht="13.5" thickBot="1" x14ac:dyDescent="0.35">
      <c r="B29" s="54"/>
      <c r="C29" s="36" t="s">
        <v>87</v>
      </c>
      <c r="D29" s="56"/>
      <c r="E29" s="56"/>
      <c r="F29" s="56"/>
      <c r="H29" s="66">
        <v>0</v>
      </c>
      <c r="I29" s="67">
        <v>0</v>
      </c>
      <c r="J29" s="55"/>
    </row>
    <row r="30" spans="2:10" ht="13" x14ac:dyDescent="0.3">
      <c r="B30" s="54"/>
      <c r="C30" s="56" t="s">
        <v>88</v>
      </c>
      <c r="D30" s="56"/>
      <c r="E30" s="56"/>
      <c r="F30" s="56"/>
      <c r="H30" s="64">
        <f>H29</f>
        <v>0</v>
      </c>
      <c r="I30" s="65">
        <f>I29</f>
        <v>0</v>
      </c>
      <c r="J30" s="55"/>
    </row>
    <row r="31" spans="2:10" ht="13" x14ac:dyDescent="0.3">
      <c r="B31" s="54"/>
      <c r="C31" s="56"/>
      <c r="D31" s="56"/>
      <c r="E31" s="56"/>
      <c r="F31" s="56"/>
      <c r="H31" s="68"/>
      <c r="I31" s="63"/>
      <c r="J31" s="55"/>
    </row>
    <row r="32" spans="2:10" ht="13.5" thickBot="1" x14ac:dyDescent="0.35">
      <c r="B32" s="54"/>
      <c r="C32" s="56" t="s">
        <v>89</v>
      </c>
      <c r="D32" s="56"/>
      <c r="H32" s="69">
        <f>H25+H28+H30</f>
        <v>4</v>
      </c>
      <c r="I32" s="70">
        <f>I25+I28+I30</f>
        <v>3577146</v>
      </c>
      <c r="J32" s="55"/>
    </row>
    <row r="33" spans="2:10" ht="13.5" thickTop="1" x14ac:dyDescent="0.3">
      <c r="B33" s="54"/>
      <c r="C33" s="56"/>
      <c r="D33" s="56"/>
      <c r="H33" s="71">
        <f>+H18-H32</f>
        <v>0</v>
      </c>
      <c r="I33" s="65">
        <f>+I18-I32</f>
        <v>0</v>
      </c>
      <c r="J33" s="55"/>
    </row>
    <row r="34" spans="2:10" x14ac:dyDescent="0.25">
      <c r="B34" s="54"/>
      <c r="G34" s="71"/>
      <c r="H34" s="71"/>
      <c r="I34" s="71"/>
      <c r="J34" s="55"/>
    </row>
    <row r="35" spans="2:10" x14ac:dyDescent="0.25">
      <c r="B35" s="54"/>
      <c r="G35" s="71"/>
      <c r="H35" s="71"/>
      <c r="I35" s="71"/>
      <c r="J35" s="55"/>
    </row>
    <row r="36" spans="2:10" ht="13" x14ac:dyDescent="0.3">
      <c r="B36" s="54"/>
      <c r="C36" s="56"/>
      <c r="G36" s="71"/>
      <c r="H36" s="71"/>
      <c r="I36" s="71"/>
      <c r="J36" s="55"/>
    </row>
    <row r="37" spans="2:10" ht="13.5" thickBot="1" x14ac:dyDescent="0.35">
      <c r="B37" s="54"/>
      <c r="C37" s="72" t="s">
        <v>104</v>
      </c>
      <c r="D37" s="73"/>
      <c r="H37" s="72" t="s">
        <v>90</v>
      </c>
      <c r="I37" s="73"/>
      <c r="J37" s="55"/>
    </row>
    <row r="38" spans="2:10" ht="13" x14ac:dyDescent="0.3">
      <c r="B38" s="54"/>
      <c r="C38" s="56" t="s">
        <v>105</v>
      </c>
      <c r="D38" s="71"/>
      <c r="H38" s="74" t="s">
        <v>91</v>
      </c>
      <c r="I38" s="71"/>
      <c r="J38" s="55"/>
    </row>
    <row r="39" spans="2:10" ht="13" x14ac:dyDescent="0.3">
      <c r="B39" s="54"/>
      <c r="C39" s="56" t="s">
        <v>12</v>
      </c>
      <c r="H39" s="56" t="s">
        <v>92</v>
      </c>
      <c r="I39" s="71"/>
      <c r="J39" s="55"/>
    </row>
    <row r="40" spans="2:10" x14ac:dyDescent="0.25">
      <c r="B40" s="54"/>
      <c r="G40" s="71"/>
      <c r="H40" s="71"/>
      <c r="I40" s="71"/>
      <c r="J40" s="55"/>
    </row>
    <row r="41" spans="2:10" ht="12.75" customHeight="1" x14ac:dyDescent="0.25">
      <c r="B41" s="54"/>
      <c r="C41" s="94" t="s">
        <v>93</v>
      </c>
      <c r="D41" s="94"/>
      <c r="E41" s="94"/>
      <c r="F41" s="94"/>
      <c r="G41" s="94"/>
      <c r="H41" s="94"/>
      <c r="I41" s="94"/>
      <c r="J41" s="55"/>
    </row>
    <row r="42" spans="2:10" ht="18.75" customHeight="1" thickBot="1" x14ac:dyDescent="0.3">
      <c r="B42" s="75"/>
      <c r="C42" s="76"/>
      <c r="D42" s="76"/>
      <c r="E42" s="76"/>
      <c r="F42" s="76"/>
      <c r="G42" s="76"/>
      <c r="H42" s="76"/>
      <c r="I42" s="76"/>
      <c r="J42" s="7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7"/>
  <sheetViews>
    <sheetView showGridLines="0" topLeftCell="A7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36" customWidth="1"/>
    <col min="2" max="2" width="11.453125" style="36"/>
    <col min="3" max="3" width="12.81640625" style="36" customWidth="1"/>
    <col min="4" max="4" width="22" style="36" customWidth="1"/>
    <col min="5" max="8" width="11.453125" style="36"/>
    <col min="9" max="9" width="24.81640625" style="36" customWidth="1"/>
    <col min="10" max="10" width="12.54296875" style="36" customWidth="1"/>
    <col min="11" max="11" width="1.81640625" style="36" customWidth="1"/>
    <col min="12" max="16384" width="11.453125" style="36"/>
  </cols>
  <sheetData>
    <row r="1" spans="2:10" ht="18" customHeight="1" thickBot="1" x14ac:dyDescent="0.3"/>
    <row r="2" spans="2:10" ht="19.5" customHeight="1" x14ac:dyDescent="0.25">
      <c r="B2" s="37"/>
      <c r="C2" s="38"/>
      <c r="D2" s="86" t="s">
        <v>94</v>
      </c>
      <c r="E2" s="87"/>
      <c r="F2" s="87"/>
      <c r="G2" s="87"/>
      <c r="H2" s="87"/>
      <c r="I2" s="88"/>
      <c r="J2" s="92" t="s">
        <v>70</v>
      </c>
    </row>
    <row r="3" spans="2:10" ht="15.75" customHeight="1" thickBot="1" x14ac:dyDescent="0.3">
      <c r="B3" s="39"/>
      <c r="C3" s="40"/>
      <c r="D3" s="89"/>
      <c r="E3" s="90"/>
      <c r="F3" s="90"/>
      <c r="G3" s="90"/>
      <c r="H3" s="90"/>
      <c r="I3" s="91"/>
      <c r="J3" s="93"/>
    </row>
    <row r="4" spans="2:10" ht="13" x14ac:dyDescent="0.25">
      <c r="B4" s="39"/>
      <c r="C4" s="40"/>
      <c r="E4" s="42"/>
      <c r="F4" s="42"/>
      <c r="G4" s="42"/>
      <c r="H4" s="42"/>
      <c r="I4" s="43"/>
      <c r="J4" s="44"/>
    </row>
    <row r="5" spans="2:10" ht="13" x14ac:dyDescent="0.25">
      <c r="B5" s="39"/>
      <c r="C5" s="40"/>
      <c r="D5" s="95" t="s">
        <v>95</v>
      </c>
      <c r="E5" s="96"/>
      <c r="F5" s="96"/>
      <c r="G5" s="96"/>
      <c r="H5" s="96"/>
      <c r="I5" s="97"/>
      <c r="J5" s="47" t="s">
        <v>96</v>
      </c>
    </row>
    <row r="6" spans="2:10" ht="13.5" thickBot="1" x14ac:dyDescent="0.3">
      <c r="B6" s="48"/>
      <c r="C6" s="49"/>
      <c r="D6" s="50"/>
      <c r="E6" s="51"/>
      <c r="F6" s="51"/>
      <c r="G6" s="51"/>
      <c r="H6" s="51"/>
      <c r="I6" s="52"/>
      <c r="J6" s="53"/>
    </row>
    <row r="7" spans="2:10" x14ac:dyDescent="0.25">
      <c r="B7" s="54"/>
      <c r="J7" s="55"/>
    </row>
    <row r="8" spans="2:10" x14ac:dyDescent="0.25">
      <c r="B8" s="54"/>
      <c r="J8" s="55"/>
    </row>
    <row r="9" spans="2:10" x14ac:dyDescent="0.25">
      <c r="B9" s="54"/>
      <c r="C9" s="36" t="str">
        <f>+'FOR-CSA-018'!C9</f>
        <v>Santiago de Cali, junio 11 2025</v>
      </c>
      <c r="D9" s="58"/>
      <c r="E9" s="57"/>
      <c r="J9" s="55"/>
    </row>
    <row r="10" spans="2:10" ht="13" x14ac:dyDescent="0.3">
      <c r="B10" s="54"/>
      <c r="C10" s="56"/>
      <c r="J10" s="55"/>
    </row>
    <row r="11" spans="2:10" ht="13" x14ac:dyDescent="0.3">
      <c r="B11" s="54"/>
      <c r="C11" s="56" t="str">
        <f>+'FOR-CSA-018'!C12</f>
        <v xml:space="preserve">Señores : E.S.E HOSPITAL SANTA MATILDE </v>
      </c>
      <c r="J11" s="55"/>
    </row>
    <row r="12" spans="2:10" ht="13" x14ac:dyDescent="0.3">
      <c r="B12" s="54"/>
      <c r="C12" s="56" t="str">
        <f>+'FOR-CSA-018'!C13</f>
        <v>NIT: 860009555</v>
      </c>
      <c r="J12" s="55"/>
    </row>
    <row r="13" spans="2:10" x14ac:dyDescent="0.25">
      <c r="B13" s="54"/>
      <c r="J13" s="55"/>
    </row>
    <row r="14" spans="2:10" x14ac:dyDescent="0.25">
      <c r="B14" s="54"/>
      <c r="C14" s="36" t="s">
        <v>97</v>
      </c>
      <c r="J14" s="55"/>
    </row>
    <row r="15" spans="2:10" x14ac:dyDescent="0.25">
      <c r="B15" s="54"/>
      <c r="C15" s="59"/>
      <c r="J15" s="55"/>
    </row>
    <row r="16" spans="2:10" ht="13" x14ac:dyDescent="0.3">
      <c r="B16" s="54"/>
      <c r="C16" s="78"/>
      <c r="D16" s="57"/>
      <c r="H16" s="79" t="s">
        <v>75</v>
      </c>
      <c r="I16" s="79" t="s">
        <v>76</v>
      </c>
      <c r="J16" s="55"/>
    </row>
    <row r="17" spans="2:10" ht="13" x14ac:dyDescent="0.3">
      <c r="B17" s="54"/>
      <c r="C17" s="56" t="str">
        <f>+'FOR-CSA-018'!C17</f>
        <v>Con Corte al dia: 31/05/2025</v>
      </c>
      <c r="D17" s="56"/>
      <c r="E17" s="56"/>
      <c r="F17" s="56"/>
      <c r="H17" s="80">
        <f>+SUM(H18:H23)</f>
        <v>4</v>
      </c>
      <c r="I17" s="81">
        <f>+SUM(I18:I23)</f>
        <v>3577146</v>
      </c>
      <c r="J17" s="55"/>
    </row>
    <row r="18" spans="2:10" x14ac:dyDescent="0.25">
      <c r="B18" s="54"/>
      <c r="C18" s="36" t="s">
        <v>78</v>
      </c>
      <c r="H18" s="82">
        <f>+'FOR-CSA-018'!H19</f>
        <v>0</v>
      </c>
      <c r="I18" s="83">
        <f>+'FOR-CSA-018'!I19</f>
        <v>0</v>
      </c>
      <c r="J18" s="55"/>
    </row>
    <row r="19" spans="2:10" x14ac:dyDescent="0.25">
      <c r="B19" s="54"/>
      <c r="C19" s="36" t="s">
        <v>79</v>
      </c>
      <c r="H19" s="82">
        <f>+'FOR-CSA-018'!H20</f>
        <v>4</v>
      </c>
      <c r="I19" s="83">
        <f>+'FOR-CSA-018'!I20</f>
        <v>3577146</v>
      </c>
      <c r="J19" s="55"/>
    </row>
    <row r="20" spans="2:10" x14ac:dyDescent="0.25">
      <c r="B20" s="54"/>
      <c r="C20" s="36" t="s">
        <v>80</v>
      </c>
      <c r="H20" s="82">
        <f>+'FOR-CSA-018'!H21</f>
        <v>0</v>
      </c>
      <c r="I20" s="83">
        <f>+'FOR-CSA-018'!I21</f>
        <v>0</v>
      </c>
      <c r="J20" s="55"/>
    </row>
    <row r="21" spans="2:10" x14ac:dyDescent="0.25">
      <c r="B21" s="54"/>
      <c r="C21" s="36" t="s">
        <v>81</v>
      </c>
      <c r="H21" s="82">
        <f>+'FOR-CSA-018'!H22</f>
        <v>0</v>
      </c>
      <c r="I21" s="83">
        <f>+'FOR-CSA-018'!I22</f>
        <v>0</v>
      </c>
      <c r="J21" s="55"/>
    </row>
    <row r="22" spans="2:10" x14ac:dyDescent="0.25">
      <c r="B22" s="54"/>
      <c r="C22" s="36" t="s">
        <v>82</v>
      </c>
      <c r="H22" s="82">
        <f>+'FOR-CSA-018'!H23</f>
        <v>0</v>
      </c>
      <c r="I22" s="83">
        <f>+'FOR-CSA-018'!I23</f>
        <v>0</v>
      </c>
      <c r="J22" s="55"/>
    </row>
    <row r="23" spans="2:10" x14ac:dyDescent="0.25">
      <c r="B23" s="54"/>
      <c r="C23" s="36" t="s">
        <v>98</v>
      </c>
      <c r="H23" s="82">
        <f>+'FOR-CSA-018'!H24</f>
        <v>0</v>
      </c>
      <c r="I23" s="83">
        <f>+'FOR-CSA-018'!I24</f>
        <v>0</v>
      </c>
      <c r="J23" s="55"/>
    </row>
    <row r="24" spans="2:10" ht="13" x14ac:dyDescent="0.3">
      <c r="B24" s="54"/>
      <c r="C24" s="56" t="s">
        <v>99</v>
      </c>
      <c r="D24" s="56"/>
      <c r="E24" s="56"/>
      <c r="F24" s="56"/>
      <c r="H24" s="80">
        <f>SUM(H18:H23)</f>
        <v>4</v>
      </c>
      <c r="I24" s="81">
        <f>+SUBTOTAL(9,I18:I23)</f>
        <v>3577146</v>
      </c>
      <c r="J24" s="55"/>
    </row>
    <row r="25" spans="2:10" ht="13.5" thickBot="1" x14ac:dyDescent="0.35">
      <c r="B25" s="54"/>
      <c r="C25" s="56"/>
      <c r="D25" s="56"/>
      <c r="H25" s="84"/>
      <c r="I25" s="85"/>
      <c r="J25" s="55"/>
    </row>
    <row r="26" spans="2:10" ht="13.5" thickTop="1" x14ac:dyDescent="0.3">
      <c r="B26" s="54"/>
      <c r="C26" s="56"/>
      <c r="D26" s="56"/>
      <c r="H26" s="71"/>
      <c r="I26" s="65"/>
      <c r="J26" s="55"/>
    </row>
    <row r="27" spans="2:10" ht="13" x14ac:dyDescent="0.3">
      <c r="B27" s="54"/>
      <c r="C27" s="56"/>
      <c r="D27" s="56"/>
      <c r="H27" s="71"/>
      <c r="I27" s="65"/>
      <c r="J27" s="55"/>
    </row>
    <row r="28" spans="2:10" ht="13" x14ac:dyDescent="0.3">
      <c r="B28" s="54"/>
      <c r="C28" s="56"/>
      <c r="D28" s="56"/>
      <c r="H28" s="71"/>
      <c r="I28" s="65"/>
      <c r="J28" s="55"/>
    </row>
    <row r="29" spans="2:10" x14ac:dyDescent="0.25">
      <c r="B29" s="54"/>
      <c r="G29" s="71"/>
      <c r="H29" s="71"/>
      <c r="I29" s="71"/>
      <c r="J29" s="55"/>
    </row>
    <row r="30" spans="2:10" ht="13.5" thickBot="1" x14ac:dyDescent="0.35">
      <c r="B30" s="54"/>
      <c r="C30" s="72" t="str">
        <f>+'FOR-CSA-018'!C37</f>
        <v>Sandra Milena Poveda</v>
      </c>
      <c r="D30" s="72"/>
      <c r="G30" s="72" t="str">
        <f>+'FOR-CSA-018'!H37</f>
        <v>Juan Camilo Paez R.</v>
      </c>
      <c r="H30" s="73"/>
      <c r="I30" s="71"/>
      <c r="J30" s="55"/>
    </row>
    <row r="31" spans="2:10" ht="13" x14ac:dyDescent="0.3">
      <c r="B31" s="54"/>
      <c r="C31" s="74" t="str">
        <f>+'FOR-CSA-018'!C38</f>
        <v>Analista de Cartera</v>
      </c>
      <c r="D31" s="74"/>
      <c r="G31" s="74" t="str">
        <f>+'FOR-CSA-018'!H38</f>
        <v>Cartera - Cuentas Salud</v>
      </c>
      <c r="H31" s="71"/>
      <c r="I31" s="71"/>
      <c r="J31" s="55"/>
    </row>
    <row r="32" spans="2:10" ht="13" x14ac:dyDescent="0.3">
      <c r="B32" s="54"/>
      <c r="C32" s="74" t="str">
        <f>+'FOR-CSA-018'!C39</f>
        <v xml:space="preserve">E.S.E HOSPITAL SANTA MATILDE </v>
      </c>
      <c r="D32" s="74"/>
      <c r="G32" s="74" t="str">
        <f>+'FOR-CSA-018'!H39</f>
        <v>EPS Comfenalco Valle.</v>
      </c>
      <c r="H32" s="71"/>
      <c r="I32" s="71"/>
      <c r="J32" s="55"/>
    </row>
    <row r="33" spans="2:10" ht="13" x14ac:dyDescent="0.3">
      <c r="B33" s="54"/>
      <c r="C33" s="74"/>
      <c r="D33" s="74"/>
      <c r="G33" s="74"/>
      <c r="H33" s="71"/>
      <c r="I33" s="71"/>
      <c r="J33" s="55"/>
    </row>
    <row r="34" spans="2:10" ht="13" x14ac:dyDescent="0.3">
      <c r="B34" s="54"/>
      <c r="C34" s="74"/>
      <c r="D34" s="74"/>
      <c r="G34" s="74"/>
      <c r="H34" s="71"/>
      <c r="I34" s="71"/>
      <c r="J34" s="55"/>
    </row>
    <row r="35" spans="2:10" ht="14" x14ac:dyDescent="0.25">
      <c r="B35" s="54"/>
      <c r="C35" s="98" t="s">
        <v>100</v>
      </c>
      <c r="D35" s="98"/>
      <c r="E35" s="98"/>
      <c r="F35" s="98"/>
      <c r="G35" s="98"/>
      <c r="H35" s="98"/>
      <c r="I35" s="98"/>
      <c r="J35" s="55"/>
    </row>
    <row r="36" spans="2:10" ht="13" x14ac:dyDescent="0.3">
      <c r="B36" s="54"/>
      <c r="C36" s="74"/>
      <c r="D36" s="74"/>
      <c r="G36" s="74"/>
      <c r="H36" s="71"/>
      <c r="I36" s="71"/>
      <c r="J36" s="55"/>
    </row>
    <row r="37" spans="2:10" ht="18.75" customHeight="1" thickBot="1" x14ac:dyDescent="0.3">
      <c r="B37" s="75"/>
      <c r="C37" s="76"/>
      <c r="D37" s="76"/>
      <c r="E37" s="76"/>
      <c r="F37" s="76"/>
      <c r="G37" s="73"/>
      <c r="H37" s="73"/>
      <c r="I37" s="73"/>
      <c r="J37" s="7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 01</dc:creator>
  <cp:lastModifiedBy>Neyla Lizeth Ome Guamanga</cp:lastModifiedBy>
  <cp:lastPrinted>2025-06-16T14:23:19Z</cp:lastPrinted>
  <dcterms:created xsi:type="dcterms:W3CDTF">2025-06-04T22:03:40Z</dcterms:created>
  <dcterms:modified xsi:type="dcterms:W3CDTF">2025-06-16T14:29:04Z</dcterms:modified>
</cp:coreProperties>
</file>